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<sst xmlns="http://schemas.openxmlformats.org/spreadsheetml/2006/main" count="59" uniqueCount="47">
  <si>
    <t>废水排放连续监测月报表</t>
  </si>
  <si>
    <t>企业 : 眉山市派普污水处理有限公司 监控点: 废水总排口 时间: 2023-04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</si>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</sst>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0.000_ "/>
    <numFmt numFmtId="178" formatCode="_ \¥* #,##0.00_ ;_ \¥* \-#,##0.00_ ;_ \¥* &quot;-&quot;??_ ;_ @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1"/>
  <sheetViews>
    <sheetView tabSelected="1" topLeftCell="A36" workbookViewId="0">
      <selection activeCell="J41" sqref="J41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1" customWidth="1"/>
  </cols>
  <sheetData>
    <row r="1" ht="14.25" customHeight="1" spans="1:11">
      <c r="A1" s="2" t="s">
        <v>0</v>
      </c>
      <c r="B1" s="2"/>
      <c r="C1" s="2"/>
      <c r="D1" s="3"/>
      <c r="E1" s="2"/>
      <c r="F1" s="3"/>
      <c r="G1" s="2"/>
      <c r="H1" s="3"/>
      <c r="I1" s="2"/>
      <c r="J1" s="3"/>
      <c r="K1" s="2"/>
    </row>
    <row r="2" ht="14.25" customHeight="1" spans="1:11">
      <c r="A2" s="2"/>
      <c r="B2" s="2"/>
      <c r="C2" s="2"/>
      <c r="D2" s="3"/>
      <c r="E2" s="2"/>
      <c r="F2" s="3"/>
      <c r="G2" s="2"/>
      <c r="H2" s="3"/>
      <c r="I2" s="2"/>
      <c r="J2" s="3"/>
      <c r="K2" s="2"/>
    </row>
    <row r="3" ht="14.25" customHeight="1" spans="1:11">
      <c r="A3" s="4" t="s">
        <v>1</v>
      </c>
      <c r="B3" s="4"/>
      <c r="C3" s="4"/>
      <c r="D3" s="5"/>
      <c r="E3" s="4"/>
      <c r="F3" s="5"/>
      <c r="G3" s="4"/>
      <c r="H3" s="5"/>
      <c r="I3" s="4"/>
      <c r="J3" s="5"/>
      <c r="K3" s="4"/>
    </row>
    <row r="4" ht="14.25" customHeight="1" spans="1:11">
      <c r="A4" s="4"/>
      <c r="B4" s="4"/>
      <c r="C4" s="4"/>
      <c r="D4" s="5"/>
      <c r="E4" s="4"/>
      <c r="F4" s="5"/>
      <c r="G4" s="4"/>
      <c r="H4" s="5"/>
      <c r="I4" s="4"/>
      <c r="J4" s="5"/>
      <c r="K4" s="4"/>
    </row>
    <row r="5" ht="24" customHeight="1" spans="1:11">
      <c r="A5" s="6" t="s">
        <v>2</v>
      </c>
      <c r="B5" s="7" t="s">
        <v>3</v>
      </c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</row>
    <row r="6" ht="24" customHeight="1" spans="1:11">
      <c r="A6" s="6"/>
      <c r="B6" s="7"/>
      <c r="C6" s="7" t="s">
        <v>9</v>
      </c>
      <c r="D6" s="7" t="s">
        <v>10</v>
      </c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7"/>
    </row>
    <row r="7" ht="24" customHeight="1" spans="1:11">
      <c r="A7" s="6"/>
      <c r="B7" s="7"/>
      <c r="C7" s="7" t="s">
        <v>11</v>
      </c>
      <c r="D7" s="7" t="s">
        <v>12</v>
      </c>
      <c r="E7" s="7" t="s">
        <v>11</v>
      </c>
      <c r="F7" s="7" t="s">
        <v>12</v>
      </c>
      <c r="G7" s="7" t="s">
        <v>11</v>
      </c>
      <c r="H7" s="7" t="s">
        <v>12</v>
      </c>
      <c r="I7" s="7" t="s">
        <v>11</v>
      </c>
      <c r="J7" s="7" t="s">
        <v>12</v>
      </c>
      <c r="K7" s="7"/>
    </row>
    <row r="8" ht="24" customHeight="1" spans="1:11">
      <c r="A8" s="8" t="s">
        <v>13</v>
      </c>
      <c r="B8" s="9">
        <v>7.833</v>
      </c>
      <c r="C8" s="9">
        <v>8.288</v>
      </c>
      <c r="D8" s="10">
        <f>C8*K8/1000</f>
        <v>61.71497584</v>
      </c>
      <c r="E8" s="9">
        <v>0.153</v>
      </c>
      <c r="F8" s="10">
        <f>E8*K8/1000</f>
        <v>1.139284665</v>
      </c>
      <c r="G8" s="9">
        <v>8.759</v>
      </c>
      <c r="H8" s="10">
        <f>G8*K8/1000</f>
        <v>65.222185495</v>
      </c>
      <c r="I8" s="9">
        <v>0.077</v>
      </c>
      <c r="J8" s="10">
        <f>I8*K8/1000</f>
        <v>0.573365485</v>
      </c>
      <c r="K8" s="9">
        <v>7446.305</v>
      </c>
    </row>
    <row r="9" ht="24" customHeight="1" spans="1:11">
      <c r="A9" s="8" t="s">
        <v>14</v>
      </c>
      <c r="B9" s="9">
        <v>7.891</v>
      </c>
      <c r="C9" s="9">
        <v>5.859</v>
      </c>
      <c r="D9" s="10">
        <f t="shared" ref="D9:D42" si="0">C9*K9/1000</f>
        <v>39.565323126</v>
      </c>
      <c r="E9" s="9">
        <v>0.141</v>
      </c>
      <c r="F9" s="10">
        <f t="shared" ref="F9:F42" si="1">E9*K9/1000</f>
        <v>0.952160874</v>
      </c>
      <c r="G9" s="9">
        <v>9.286</v>
      </c>
      <c r="H9" s="10">
        <f t="shared" ref="H9:H42" si="2">G9*K9/1000</f>
        <v>62.707559404</v>
      </c>
      <c r="I9" s="9">
        <v>0.084</v>
      </c>
      <c r="J9" s="10">
        <f t="shared" ref="J9:J42" si="3">I9*K9/1000</f>
        <v>0.567244776</v>
      </c>
      <c r="K9" s="9">
        <v>6752.914</v>
      </c>
    </row>
    <row r="10" ht="24" customHeight="1" spans="1:11">
      <c r="A10" s="8" t="s">
        <v>15</v>
      </c>
      <c r="B10" s="9">
        <v>7.91</v>
      </c>
      <c r="C10" s="9">
        <v>5.409</v>
      </c>
      <c r="D10" s="10">
        <f t="shared" si="0"/>
        <v>34.663484547</v>
      </c>
      <c r="E10" s="9">
        <v>0.144</v>
      </c>
      <c r="F10" s="10">
        <f t="shared" si="1"/>
        <v>0.922821552</v>
      </c>
      <c r="G10" s="9">
        <v>11.052</v>
      </c>
      <c r="H10" s="10">
        <f t="shared" si="2"/>
        <v>70.826554116</v>
      </c>
      <c r="I10" s="9">
        <v>0.069</v>
      </c>
      <c r="J10" s="10">
        <f t="shared" si="3"/>
        <v>0.442185327</v>
      </c>
      <c r="K10" s="9">
        <v>6408.483</v>
      </c>
    </row>
    <row r="11" ht="24" customHeight="1" spans="1:11">
      <c r="A11" s="8" t="s">
        <v>16</v>
      </c>
      <c r="B11" s="9">
        <v>7.913</v>
      </c>
      <c r="C11" s="9">
        <v>4.904</v>
      </c>
      <c r="D11" s="10">
        <f t="shared" si="0"/>
        <v>32.626468928</v>
      </c>
      <c r="E11" s="9">
        <v>0.142</v>
      </c>
      <c r="F11" s="10">
        <f t="shared" si="1"/>
        <v>0.944730544</v>
      </c>
      <c r="G11" s="9">
        <v>10.03</v>
      </c>
      <c r="H11" s="10">
        <f t="shared" si="2"/>
        <v>66.72991096</v>
      </c>
      <c r="I11" s="9">
        <v>0.073</v>
      </c>
      <c r="J11" s="10">
        <f t="shared" si="3"/>
        <v>0.485671336</v>
      </c>
      <c r="K11" s="9">
        <v>6653.032</v>
      </c>
    </row>
    <row r="12" ht="24" customHeight="1" spans="1:11">
      <c r="A12" s="8" t="s">
        <v>17</v>
      </c>
      <c r="B12" s="9">
        <v>7.892</v>
      </c>
      <c r="C12" s="9">
        <v>5.051</v>
      </c>
      <c r="D12" s="10">
        <f t="shared" si="0"/>
        <v>36.836104534</v>
      </c>
      <c r="E12" s="9">
        <v>0.164</v>
      </c>
      <c r="F12" s="10">
        <f t="shared" si="1"/>
        <v>1.196024776</v>
      </c>
      <c r="G12" s="9">
        <v>9.666</v>
      </c>
      <c r="H12" s="10">
        <f t="shared" si="2"/>
        <v>70.492533444</v>
      </c>
      <c r="I12" s="9">
        <v>0.078</v>
      </c>
      <c r="J12" s="10">
        <f t="shared" si="3"/>
        <v>0.568841052</v>
      </c>
      <c r="K12" s="9">
        <v>7292.834</v>
      </c>
    </row>
    <row r="13" ht="24" customHeight="1" spans="1:11">
      <c r="A13" s="8" t="s">
        <v>18</v>
      </c>
      <c r="B13" s="9">
        <v>7.873</v>
      </c>
      <c r="C13" s="9">
        <v>6.526</v>
      </c>
      <c r="D13" s="10">
        <f t="shared" si="0"/>
        <v>46.339207356</v>
      </c>
      <c r="E13" s="9">
        <v>0.154</v>
      </c>
      <c r="F13" s="10">
        <f t="shared" si="1"/>
        <v>1.093508724</v>
      </c>
      <c r="G13" s="9">
        <v>9.211</v>
      </c>
      <c r="H13" s="10">
        <f t="shared" si="2"/>
        <v>65.404602966</v>
      </c>
      <c r="I13" s="9">
        <v>0.098</v>
      </c>
      <c r="J13" s="10">
        <f t="shared" si="3"/>
        <v>0.695869188</v>
      </c>
      <c r="K13" s="9">
        <v>7100.706</v>
      </c>
    </row>
    <row r="14" ht="24" customHeight="1" spans="1:11">
      <c r="A14" s="8" t="s">
        <v>19</v>
      </c>
      <c r="B14" s="9">
        <v>7.843</v>
      </c>
      <c r="C14" s="9">
        <v>6.578</v>
      </c>
      <c r="D14" s="10">
        <f t="shared" si="0"/>
        <v>47.28585433</v>
      </c>
      <c r="E14" s="9">
        <v>0.152</v>
      </c>
      <c r="F14" s="10">
        <f t="shared" si="1"/>
        <v>1.09264972</v>
      </c>
      <c r="G14" s="9">
        <v>7.549</v>
      </c>
      <c r="H14" s="10">
        <f t="shared" si="2"/>
        <v>54.265873265</v>
      </c>
      <c r="I14" s="9">
        <v>0.089</v>
      </c>
      <c r="J14" s="10">
        <f t="shared" si="3"/>
        <v>0.639775165</v>
      </c>
      <c r="K14" s="9">
        <v>7188.485</v>
      </c>
    </row>
    <row r="15" ht="24" customHeight="1" spans="1:11">
      <c r="A15" s="8" t="s">
        <v>20</v>
      </c>
      <c r="B15" s="9">
        <v>7.855</v>
      </c>
      <c r="C15" s="9">
        <v>6.287</v>
      </c>
      <c r="D15" s="10">
        <f t="shared" si="0"/>
        <v>34.73246863</v>
      </c>
      <c r="E15" s="9">
        <v>0.146</v>
      </c>
      <c r="F15" s="10">
        <f t="shared" si="1"/>
        <v>0.80657554</v>
      </c>
      <c r="G15" s="9">
        <v>8.911</v>
      </c>
      <c r="H15" s="10">
        <f t="shared" si="2"/>
        <v>49.22873039</v>
      </c>
      <c r="I15" s="9">
        <v>0.091</v>
      </c>
      <c r="J15" s="10">
        <f t="shared" si="3"/>
        <v>0.50272859</v>
      </c>
      <c r="K15" s="9">
        <v>5524.49</v>
      </c>
    </row>
    <row r="16" ht="24" customHeight="1" spans="1:11">
      <c r="A16" s="8" t="s">
        <v>21</v>
      </c>
      <c r="B16" s="9">
        <v>7.783</v>
      </c>
      <c r="C16" s="9">
        <v>5.834</v>
      </c>
      <c r="D16" s="10">
        <f t="shared" si="0"/>
        <v>31.956895966</v>
      </c>
      <c r="E16" s="9">
        <v>0.143</v>
      </c>
      <c r="F16" s="10">
        <f t="shared" si="1"/>
        <v>0.783310957</v>
      </c>
      <c r="G16" s="9">
        <v>11.256</v>
      </c>
      <c r="H16" s="10">
        <f t="shared" si="2"/>
        <v>61.656979944</v>
      </c>
      <c r="I16" s="9">
        <v>0.092</v>
      </c>
      <c r="J16" s="10">
        <f t="shared" si="3"/>
        <v>0.503948308</v>
      </c>
      <c r="K16" s="9">
        <v>5477.699</v>
      </c>
    </row>
    <row r="17" ht="24" customHeight="1" spans="1:11">
      <c r="A17" s="8" t="s">
        <v>22</v>
      </c>
      <c r="B17" s="9">
        <v>7.861</v>
      </c>
      <c r="C17" s="9">
        <v>5.311</v>
      </c>
      <c r="D17" s="10">
        <f t="shared" si="0"/>
        <v>31.553792865</v>
      </c>
      <c r="E17" s="9">
        <v>0.151</v>
      </c>
      <c r="F17" s="10">
        <f t="shared" si="1"/>
        <v>0.897123465</v>
      </c>
      <c r="G17" s="9">
        <v>10.197</v>
      </c>
      <c r="H17" s="10">
        <f t="shared" si="2"/>
        <v>60.582569355</v>
      </c>
      <c r="I17" s="9">
        <v>0.082</v>
      </c>
      <c r="J17" s="10">
        <f t="shared" si="3"/>
        <v>0.48717963</v>
      </c>
      <c r="K17" s="9">
        <v>5941.215</v>
      </c>
    </row>
    <row r="18" ht="24" customHeight="1" spans="1:11">
      <c r="A18" s="8" t="s">
        <v>23</v>
      </c>
      <c r="B18" s="9">
        <v>7.755</v>
      </c>
      <c r="C18" s="9">
        <v>5.189</v>
      </c>
      <c r="D18" s="10">
        <f t="shared" si="0"/>
        <v>36.153252243</v>
      </c>
      <c r="E18" s="9">
        <v>0.257</v>
      </c>
      <c r="F18" s="10">
        <f t="shared" si="1"/>
        <v>1.790592759</v>
      </c>
      <c r="G18" s="9">
        <v>12.453</v>
      </c>
      <c r="H18" s="10">
        <f t="shared" si="2"/>
        <v>86.763625011</v>
      </c>
      <c r="I18" s="9">
        <v>0.089</v>
      </c>
      <c r="J18" s="10">
        <f t="shared" si="3"/>
        <v>0.620088543</v>
      </c>
      <c r="K18" s="9">
        <v>6967.287</v>
      </c>
    </row>
    <row r="19" ht="24" customHeight="1" spans="1:11">
      <c r="A19" s="8" t="s">
        <v>24</v>
      </c>
      <c r="B19" s="9">
        <v>7.717</v>
      </c>
      <c r="C19" s="9">
        <v>5.323</v>
      </c>
      <c r="D19" s="10">
        <f t="shared" si="0"/>
        <v>39.393558813</v>
      </c>
      <c r="E19" s="9">
        <v>0.162</v>
      </c>
      <c r="F19" s="10">
        <f t="shared" si="1"/>
        <v>1.198902222</v>
      </c>
      <c r="G19" s="9">
        <v>10.508</v>
      </c>
      <c r="H19" s="10">
        <f t="shared" si="2"/>
        <v>77.765830548</v>
      </c>
      <c r="I19" s="9">
        <v>0.102</v>
      </c>
      <c r="J19" s="10">
        <f t="shared" si="3"/>
        <v>0.754864362</v>
      </c>
      <c r="K19" s="9">
        <v>7400.631</v>
      </c>
    </row>
    <row r="20" ht="24" customHeight="1" spans="1:11">
      <c r="A20" s="8" t="s">
        <v>25</v>
      </c>
      <c r="B20" s="9">
        <v>7.87</v>
      </c>
      <c r="C20" s="9">
        <v>6.051</v>
      </c>
      <c r="D20" s="10">
        <f t="shared" si="0"/>
        <v>40.505521071</v>
      </c>
      <c r="E20" s="9">
        <v>0.161</v>
      </c>
      <c r="F20" s="10">
        <f t="shared" si="1"/>
        <v>1.077737381</v>
      </c>
      <c r="G20" s="9">
        <v>8.768</v>
      </c>
      <c r="H20" s="10">
        <f t="shared" si="2"/>
        <v>58.693176128</v>
      </c>
      <c r="I20" s="9">
        <v>0.098</v>
      </c>
      <c r="J20" s="10">
        <f t="shared" si="3"/>
        <v>0.656014058</v>
      </c>
      <c r="K20" s="9">
        <v>6694.021</v>
      </c>
    </row>
    <row r="21" ht="24" customHeight="1" spans="1:11">
      <c r="A21" s="8" t="s">
        <v>26</v>
      </c>
      <c r="B21" s="9">
        <v>7.907</v>
      </c>
      <c r="C21" s="9">
        <v>7.145</v>
      </c>
      <c r="D21" s="10">
        <f t="shared" si="0"/>
        <v>50.992214505</v>
      </c>
      <c r="E21" s="9">
        <v>0.143</v>
      </c>
      <c r="F21" s="10">
        <f t="shared" si="1"/>
        <v>1.020557967</v>
      </c>
      <c r="G21" s="9">
        <v>7.963</v>
      </c>
      <c r="H21" s="10">
        <f t="shared" si="2"/>
        <v>56.830091547</v>
      </c>
      <c r="I21" s="9">
        <v>0.115</v>
      </c>
      <c r="J21" s="10">
        <f t="shared" si="3"/>
        <v>0.820728435</v>
      </c>
      <c r="K21" s="9">
        <v>7136.769</v>
      </c>
    </row>
    <row r="22" ht="24" customHeight="1" spans="1:11">
      <c r="A22" s="8" t="s">
        <v>27</v>
      </c>
      <c r="B22" s="9">
        <v>7.938</v>
      </c>
      <c r="C22" s="9">
        <v>7.258</v>
      </c>
      <c r="D22" s="10">
        <f t="shared" si="0"/>
        <v>44.660963494</v>
      </c>
      <c r="E22" s="9">
        <v>0.158</v>
      </c>
      <c r="F22" s="10">
        <f t="shared" si="1"/>
        <v>0.972228194</v>
      </c>
      <c r="G22" s="9">
        <v>7.818</v>
      </c>
      <c r="H22" s="10">
        <f t="shared" si="2"/>
        <v>48.106835574</v>
      </c>
      <c r="I22" s="9">
        <v>0.097</v>
      </c>
      <c r="J22" s="10">
        <f t="shared" si="3"/>
        <v>0.596874271</v>
      </c>
      <c r="K22" s="9">
        <v>6153.343</v>
      </c>
    </row>
    <row r="23" ht="24" customHeight="1" spans="1:11">
      <c r="A23" s="8" t="s">
        <v>28</v>
      </c>
      <c r="B23" s="9">
        <v>7.941</v>
      </c>
      <c r="C23" s="9">
        <v>7.207</v>
      </c>
      <c r="D23" s="10">
        <f t="shared" si="0"/>
        <v>44.502201606</v>
      </c>
      <c r="E23" s="9">
        <v>0.156</v>
      </c>
      <c r="F23" s="10">
        <f t="shared" si="1"/>
        <v>0.963277848</v>
      </c>
      <c r="G23" s="9">
        <v>7.593</v>
      </c>
      <c r="H23" s="10">
        <f t="shared" si="2"/>
        <v>46.885696794</v>
      </c>
      <c r="I23" s="9">
        <v>0.093</v>
      </c>
      <c r="J23" s="10">
        <f t="shared" si="3"/>
        <v>0.574261794</v>
      </c>
      <c r="K23" s="9">
        <v>6174.858</v>
      </c>
    </row>
    <row r="24" ht="24" customHeight="1" spans="1:11">
      <c r="A24" s="8" t="s">
        <v>29</v>
      </c>
      <c r="B24" s="9">
        <v>7.926</v>
      </c>
      <c r="C24" s="9">
        <v>6.577</v>
      </c>
      <c r="D24" s="10">
        <f t="shared" si="0"/>
        <v>44.778741568</v>
      </c>
      <c r="E24" s="9">
        <v>0.144</v>
      </c>
      <c r="F24" s="10">
        <f t="shared" si="1"/>
        <v>0.980407296</v>
      </c>
      <c r="G24" s="9">
        <v>8.506</v>
      </c>
      <c r="H24" s="10">
        <f t="shared" si="2"/>
        <v>57.912114304</v>
      </c>
      <c r="I24" s="9">
        <v>0.101</v>
      </c>
      <c r="J24" s="10">
        <f t="shared" si="3"/>
        <v>0.687646784</v>
      </c>
      <c r="K24" s="9">
        <v>6808.384</v>
      </c>
    </row>
    <row r="25" ht="24" customHeight="1" spans="1:11">
      <c r="A25" s="8" t="s">
        <v>30</v>
      </c>
      <c r="B25" s="9">
        <v>7.477</v>
      </c>
      <c r="C25" s="9">
        <v>7.351</v>
      </c>
      <c r="D25" s="10">
        <f t="shared" si="0"/>
        <v>74.188739883</v>
      </c>
      <c r="E25" s="9">
        <v>0.38</v>
      </c>
      <c r="F25" s="10">
        <f t="shared" si="1"/>
        <v>3.83508654</v>
      </c>
      <c r="G25" s="9">
        <v>10.279</v>
      </c>
      <c r="H25" s="10">
        <f t="shared" si="2"/>
        <v>103.739090907</v>
      </c>
      <c r="I25" s="9">
        <v>0.111</v>
      </c>
      <c r="J25" s="10">
        <f t="shared" si="3"/>
        <v>1.120248963</v>
      </c>
      <c r="K25" s="9">
        <v>10092.333</v>
      </c>
    </row>
    <row r="26" ht="24" customHeight="1" spans="1:11">
      <c r="A26" s="8" t="s">
        <v>31</v>
      </c>
      <c r="B26" s="9">
        <v>7.119</v>
      </c>
      <c r="C26" s="9">
        <v>9.244</v>
      </c>
      <c r="D26" s="10">
        <f t="shared" si="0"/>
        <v>64.678400712</v>
      </c>
      <c r="E26" s="9">
        <v>0.13</v>
      </c>
      <c r="F26" s="10">
        <f t="shared" si="1"/>
        <v>0.90958374</v>
      </c>
      <c r="G26" s="9">
        <v>11.347</v>
      </c>
      <c r="H26" s="10">
        <f t="shared" si="2"/>
        <v>79.392666906</v>
      </c>
      <c r="I26" s="9">
        <v>0.134</v>
      </c>
      <c r="J26" s="10">
        <f t="shared" si="3"/>
        <v>0.937570932</v>
      </c>
      <c r="K26" s="9">
        <v>6996.798</v>
      </c>
    </row>
    <row r="27" ht="24" customHeight="1" spans="1:11">
      <c r="A27" s="8" t="s">
        <v>32</v>
      </c>
      <c r="B27" s="9">
        <v>7.208</v>
      </c>
      <c r="C27" s="9">
        <v>9.5</v>
      </c>
      <c r="D27" s="10">
        <f t="shared" si="0"/>
        <v>66.317277</v>
      </c>
      <c r="E27" s="9">
        <v>0.123</v>
      </c>
      <c r="F27" s="10">
        <f t="shared" si="1"/>
        <v>0.858634218</v>
      </c>
      <c r="G27" s="9">
        <v>11.247</v>
      </c>
      <c r="H27" s="10">
        <f t="shared" si="2"/>
        <v>78.512675202</v>
      </c>
      <c r="I27" s="9">
        <v>0.109</v>
      </c>
      <c r="J27" s="10">
        <f t="shared" si="3"/>
        <v>0.760903494</v>
      </c>
      <c r="K27" s="9">
        <v>6980.766</v>
      </c>
    </row>
    <row r="28" ht="24" customHeight="1" spans="1:11">
      <c r="A28" s="8" t="s">
        <v>33</v>
      </c>
      <c r="B28" s="9">
        <v>7.087</v>
      </c>
      <c r="C28" s="9">
        <v>14.521</v>
      </c>
      <c r="D28" s="10">
        <f t="shared" si="0"/>
        <v>199.448214797</v>
      </c>
      <c r="E28" s="9">
        <v>0.888</v>
      </c>
      <c r="F28" s="10">
        <f t="shared" si="1"/>
        <v>12.196819416</v>
      </c>
      <c r="G28" s="9">
        <v>10.139</v>
      </c>
      <c r="H28" s="10">
        <f t="shared" si="2"/>
        <v>139.260756823</v>
      </c>
      <c r="I28" s="9">
        <v>0.145</v>
      </c>
      <c r="J28" s="10">
        <f t="shared" si="3"/>
        <v>1.991597765</v>
      </c>
      <c r="K28" s="9">
        <v>13735.157</v>
      </c>
    </row>
    <row r="29" ht="24" customHeight="1" spans="1:11">
      <c r="A29" s="8" t="s">
        <v>34</v>
      </c>
      <c r="B29" s="9">
        <v>7.137</v>
      </c>
      <c r="C29" s="9">
        <v>7.669</v>
      </c>
      <c r="D29" s="10">
        <f t="shared" si="0"/>
        <v>61.730488157</v>
      </c>
      <c r="E29" s="9">
        <v>0.176</v>
      </c>
      <c r="F29" s="10">
        <f t="shared" si="1"/>
        <v>1.416686128</v>
      </c>
      <c r="G29" s="9">
        <v>9.716</v>
      </c>
      <c r="H29" s="10">
        <f t="shared" si="2"/>
        <v>78.207513748</v>
      </c>
      <c r="I29" s="9">
        <v>0.12</v>
      </c>
      <c r="J29" s="10">
        <f t="shared" si="3"/>
        <v>0.96592236</v>
      </c>
      <c r="K29" s="9">
        <v>8049.353</v>
      </c>
    </row>
    <row r="30" ht="24" customHeight="1" spans="1:11">
      <c r="A30" s="8" t="s">
        <v>35</v>
      </c>
      <c r="B30" s="9">
        <v>7.281</v>
      </c>
      <c r="C30" s="9">
        <v>8.796</v>
      </c>
      <c r="D30" s="10">
        <f t="shared" si="0"/>
        <v>58.090578384</v>
      </c>
      <c r="E30" s="9">
        <v>0.165</v>
      </c>
      <c r="F30" s="10">
        <f t="shared" si="1"/>
        <v>1.08969366</v>
      </c>
      <c r="G30" s="9">
        <v>13.301</v>
      </c>
      <c r="H30" s="10">
        <f t="shared" si="2"/>
        <v>87.842517404</v>
      </c>
      <c r="I30" s="9">
        <v>0.1</v>
      </c>
      <c r="J30" s="10">
        <f t="shared" si="3"/>
        <v>0.6604204</v>
      </c>
      <c r="K30" s="9">
        <v>6604.204</v>
      </c>
    </row>
    <row r="31" ht="24" customHeight="1" spans="1:11">
      <c r="A31" s="8" t="s">
        <v>36</v>
      </c>
      <c r="B31" s="9">
        <v>7.349</v>
      </c>
      <c r="C31" s="9">
        <v>12.335</v>
      </c>
      <c r="D31" s="10">
        <f t="shared" si="0"/>
        <v>70.099422615</v>
      </c>
      <c r="E31" s="9">
        <v>0.205</v>
      </c>
      <c r="F31" s="10">
        <f t="shared" si="1"/>
        <v>1.165008645</v>
      </c>
      <c r="G31" s="9">
        <v>12.351</v>
      </c>
      <c r="H31" s="10">
        <f t="shared" si="2"/>
        <v>70.190350119</v>
      </c>
      <c r="I31" s="9">
        <v>0.103</v>
      </c>
      <c r="J31" s="10">
        <f t="shared" si="3"/>
        <v>0.585345807</v>
      </c>
      <c r="K31" s="9">
        <v>5682.969</v>
      </c>
    </row>
    <row r="32" ht="24" customHeight="1" spans="1:11">
      <c r="A32" s="8" t="s">
        <v>37</v>
      </c>
      <c r="B32" s="9">
        <v>7.241</v>
      </c>
      <c r="C32" s="9">
        <v>12.693</v>
      </c>
      <c r="D32" s="10">
        <f t="shared" si="0"/>
        <v>74.762265027</v>
      </c>
      <c r="E32" s="9">
        <v>0.157</v>
      </c>
      <c r="F32" s="10">
        <f t="shared" si="1"/>
        <v>0.924736123</v>
      </c>
      <c r="G32" s="9">
        <v>11.916</v>
      </c>
      <c r="H32" s="10">
        <f t="shared" si="2"/>
        <v>70.185704724</v>
      </c>
      <c r="I32" s="9">
        <v>0.13</v>
      </c>
      <c r="J32" s="10">
        <f t="shared" si="3"/>
        <v>0.76570507</v>
      </c>
      <c r="K32" s="9">
        <v>5890.039</v>
      </c>
    </row>
    <row r="33" ht="24" customHeight="1" spans="1:11">
      <c r="A33" s="8" t="s">
        <v>38</v>
      </c>
      <c r="B33" s="9">
        <v>7.216</v>
      </c>
      <c r="C33" s="9">
        <v>10.26</v>
      </c>
      <c r="D33" s="10">
        <f t="shared" si="0"/>
        <v>65.50316424</v>
      </c>
      <c r="E33" s="9">
        <v>0.125</v>
      </c>
      <c r="F33" s="10">
        <f t="shared" si="1"/>
        <v>0.7980405</v>
      </c>
      <c r="G33" s="9">
        <v>11.581</v>
      </c>
      <c r="H33" s="10">
        <f t="shared" si="2"/>
        <v>73.936856244</v>
      </c>
      <c r="I33" s="9">
        <v>0.13</v>
      </c>
      <c r="J33" s="10">
        <f t="shared" si="3"/>
        <v>0.82996212</v>
      </c>
      <c r="K33" s="9">
        <v>6384.324</v>
      </c>
    </row>
    <row r="34" ht="24" customHeight="1" spans="1:11">
      <c r="A34" s="8" t="s">
        <v>39</v>
      </c>
      <c r="B34" s="9">
        <v>7.42</v>
      </c>
      <c r="C34" s="9">
        <v>9.004</v>
      </c>
      <c r="D34" s="10">
        <f t="shared" si="0"/>
        <v>57.809083512</v>
      </c>
      <c r="E34" s="9">
        <v>0.126</v>
      </c>
      <c r="F34" s="10">
        <f t="shared" si="1"/>
        <v>0.808967628</v>
      </c>
      <c r="G34" s="9">
        <v>10.653</v>
      </c>
      <c r="H34" s="10">
        <f t="shared" si="2"/>
        <v>68.396286834</v>
      </c>
      <c r="I34" s="9">
        <v>0.108</v>
      </c>
      <c r="J34" s="10">
        <f t="shared" si="3"/>
        <v>0.693400824</v>
      </c>
      <c r="K34" s="9">
        <v>6420.378</v>
      </c>
    </row>
    <row r="35" ht="24" customHeight="1" spans="1:11">
      <c r="A35" s="8" t="s">
        <v>40</v>
      </c>
      <c r="B35" s="9">
        <v>7.303</v>
      </c>
      <c r="C35" s="9">
        <v>8.974</v>
      </c>
      <c r="D35" s="10">
        <f t="shared" si="0"/>
        <v>54.587253602</v>
      </c>
      <c r="E35" s="9">
        <v>0.137</v>
      </c>
      <c r="F35" s="10">
        <f t="shared" si="1"/>
        <v>0.833346751</v>
      </c>
      <c r="G35" s="9">
        <v>6.537</v>
      </c>
      <c r="H35" s="10">
        <f t="shared" si="2"/>
        <v>39.763413951</v>
      </c>
      <c r="I35" s="9">
        <v>0.132</v>
      </c>
      <c r="J35" s="10">
        <f t="shared" si="3"/>
        <v>0.802932636</v>
      </c>
      <c r="K35" s="9">
        <v>6082.823</v>
      </c>
    </row>
    <row r="36" ht="24" customHeight="1" spans="1:11">
      <c r="A36" s="8" t="s">
        <v>41</v>
      </c>
      <c r="B36" s="9">
        <v>7.253</v>
      </c>
      <c r="C36" s="9">
        <v>8.983</v>
      </c>
      <c r="D36" s="10">
        <f t="shared" si="0"/>
        <v>64.642036303</v>
      </c>
      <c r="E36" s="9">
        <v>0.125</v>
      </c>
      <c r="F36" s="10">
        <f t="shared" si="1"/>
        <v>0.899505125</v>
      </c>
      <c r="G36" s="9">
        <v>7.614</v>
      </c>
      <c r="H36" s="10">
        <f t="shared" si="2"/>
        <v>54.790656174</v>
      </c>
      <c r="I36" s="9">
        <v>0.155</v>
      </c>
      <c r="J36" s="10">
        <f t="shared" si="3"/>
        <v>1.115386355</v>
      </c>
      <c r="K36" s="9">
        <v>7196.041</v>
      </c>
    </row>
    <row r="37" ht="24" customHeight="1" spans="1:11">
      <c r="A37" s="8" t="s">
        <v>42</v>
      </c>
      <c r="B37" s="9">
        <v>7.248</v>
      </c>
      <c r="C37" s="9">
        <v>8.278</v>
      </c>
      <c r="D37" s="10">
        <f t="shared" si="0"/>
        <v>38.798389984</v>
      </c>
      <c r="E37" s="9">
        <v>0.303</v>
      </c>
      <c r="F37" s="10">
        <f t="shared" si="1"/>
        <v>1.420139184</v>
      </c>
      <c r="G37" s="9">
        <v>9.038</v>
      </c>
      <c r="H37" s="10">
        <f t="shared" si="2"/>
        <v>42.360455264</v>
      </c>
      <c r="I37" s="9">
        <v>0.153</v>
      </c>
      <c r="J37" s="10">
        <f t="shared" si="3"/>
        <v>0.717099984</v>
      </c>
      <c r="K37" s="9">
        <v>4686.928</v>
      </c>
    </row>
    <row r="38" ht="24" customHeight="1" spans="1:11">
      <c r="A38" s="8" t="s">
        <v>43</v>
      </c>
      <c r="B38" s="7">
        <v>7.602</v>
      </c>
      <c r="C38" s="7">
        <v>7.747</v>
      </c>
      <c r="D38" s="10">
        <v>54.964</v>
      </c>
      <c r="E38" s="7">
        <v>0.19</v>
      </c>
      <c r="F38" s="10">
        <v>1.5</v>
      </c>
      <c r="G38" s="7">
        <v>9.842</v>
      </c>
      <c r="H38" s="10">
        <v>68.222</v>
      </c>
      <c r="I38" s="7">
        <v>0.105</v>
      </c>
      <c r="J38" s="10">
        <v>0.737</v>
      </c>
      <c r="K38" s="7">
        <v>6930.785</v>
      </c>
    </row>
    <row r="39" ht="24" customHeight="1" spans="1:11">
      <c r="A39" s="8" t="s">
        <v>44</v>
      </c>
      <c r="B39" s="7">
        <v>7.941</v>
      </c>
      <c r="C39" s="7">
        <v>14.521</v>
      </c>
      <c r="D39" s="10">
        <v>199.448</v>
      </c>
      <c r="E39" s="7">
        <v>0.888</v>
      </c>
      <c r="F39" s="10">
        <v>12.197</v>
      </c>
      <c r="G39" s="7">
        <v>13.301</v>
      </c>
      <c r="H39" s="10">
        <v>139.26</v>
      </c>
      <c r="I39" s="7">
        <v>0.155</v>
      </c>
      <c r="J39" s="10">
        <v>1.992</v>
      </c>
      <c r="K39" s="7">
        <v>13735.157</v>
      </c>
    </row>
    <row r="40" ht="24" customHeight="1" spans="1:11">
      <c r="A40" s="8" t="s">
        <v>45</v>
      </c>
      <c r="B40" s="7">
        <v>7.087</v>
      </c>
      <c r="C40" s="7">
        <v>4.904</v>
      </c>
      <c r="D40" s="10">
        <v>31.554</v>
      </c>
      <c r="E40" s="7">
        <v>0.123</v>
      </c>
      <c r="F40" s="10">
        <v>0.783</v>
      </c>
      <c r="G40" s="7">
        <v>6.537</v>
      </c>
      <c r="H40" s="10">
        <v>39.763</v>
      </c>
      <c r="I40" s="7">
        <v>0.069</v>
      </c>
      <c r="J40" s="10">
        <v>0.442</v>
      </c>
      <c r="K40" s="7">
        <v>4686.928</v>
      </c>
    </row>
    <row r="41" ht="24" customHeight="1" spans="1:11">
      <c r="A41" s="8" t="s">
        <v>46</v>
      </c>
      <c r="B41" s="11"/>
      <c r="C41" s="11"/>
      <c r="D41" s="10">
        <v>1648.916</v>
      </c>
      <c r="E41" s="11"/>
      <c r="F41" s="10">
        <v>44.988</v>
      </c>
      <c r="G41" s="11"/>
      <c r="H41" s="10">
        <v>2046.654</v>
      </c>
      <c r="I41" s="11"/>
      <c r="J41" s="10">
        <v>22.124</v>
      </c>
      <c r="K41" s="7">
        <v>207923.569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yanghang</cp:lastModifiedBy>
  <dcterms:created xsi:type="dcterms:W3CDTF">2022-12-07T05:18:00Z</dcterms:created>
  <dcterms:modified xsi:type="dcterms:W3CDTF">2023-05-01T04:55:22Z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C6B1917F605E4B238871EE1F9B29AA2B</vt:lpwstr>
  </property>
</Properties>
</file>